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CONTRATACIÓN GGD 2026\PAA 2026\"/>
    </mc:Choice>
  </mc:AlternateContent>
  <xr:revisionPtr revIDLastSave="0" documentId="13_ncr:1_{D64C3A93-B491-4DC3-A5AB-3035A0B6E9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V 2026 " sheetId="1" r:id="rId1"/>
  </sheets>
  <definedNames>
    <definedName name="_____________car234">#REF!</definedName>
    <definedName name="____________car234">#REF!</definedName>
    <definedName name="___________car234">#REF!</definedName>
    <definedName name="__________car234">#REF!</definedName>
    <definedName name="_________car234">#REF!</definedName>
    <definedName name="________car234">#REF!</definedName>
    <definedName name="_______car234">#REF!</definedName>
    <definedName name="______car234">#REF!</definedName>
    <definedName name="_____car234">#REF!</definedName>
    <definedName name="____car234">#REF!</definedName>
    <definedName name="___CAR0124">#REF!</definedName>
    <definedName name="___car234">#REF!</definedName>
    <definedName name="__CAR0124">#REF!</definedName>
    <definedName name="__car234">#REF!</definedName>
    <definedName name="__CER34">#REF!</definedName>
    <definedName name="_CAR0124">#REF!</definedName>
    <definedName name="_car234">#REF!</definedName>
    <definedName name="_CER34">#REF!</definedName>
    <definedName name="AAA">#REF!</definedName>
    <definedName name="AAAA123">#REF!</definedName>
    <definedName name="aaaaa123">#REF!</definedName>
    <definedName name="AAAAAAAA">#REF!</definedName>
    <definedName name="Agregado">#REF!</definedName>
    <definedName name="Alias">#REF!</definedName>
    <definedName name="año">#REF!</definedName>
    <definedName name="_xlnm.Print_Area" localSheetId="0">'CV 2026 '!$A$1:$F$16</definedName>
    <definedName name="_xlnm.Print_Area">#REF!</definedName>
    <definedName name="ASD">#REF!</definedName>
    <definedName name="_xlnm.Database">#REF!</definedName>
    <definedName name="Basica">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bbbbb">#REF!</definedName>
    <definedName name="BBBBBBB11">#REF!</definedName>
    <definedName name="belkis">#REF!</definedName>
    <definedName name="brglllmb">#REF!</definedName>
    <definedName name="CADENA">#REF!</definedName>
    <definedName name="CAPITAL">#REF!</definedName>
    <definedName name="carl">#REF!</definedName>
    <definedName name="Categorias">#REF!</definedName>
    <definedName name="CCC">#REF!</definedName>
    <definedName name="CCCC">#REF!</definedName>
    <definedName name="cccccccc">#REF!</definedName>
    <definedName name="cir">#REF!</definedName>
    <definedName name="cla">#REF!</definedName>
    <definedName name="Code">#REF!</definedName>
    <definedName name="componentes">#REF!</definedName>
    <definedName name="Concepto">#REF!</definedName>
    <definedName name="Cuenta">#REF!</definedName>
    <definedName name="CVDF">#REF!</definedName>
    <definedName name="DDDD">#REF!</definedName>
    <definedName name="ddddd">#REF!</definedName>
    <definedName name="DDDDDDDD">#REF!</definedName>
    <definedName name="DDDDDDDDDD">#REF!</definedName>
    <definedName name="DDFDF">#REF!</definedName>
    <definedName name="DE">#REF!</definedName>
    <definedName name="DEPENDENCIA">#REF!</definedName>
    <definedName name="Deptos">#REF!</definedName>
    <definedName name="Despacho">#REF!</definedName>
    <definedName name="dfh">#REF!</definedName>
    <definedName name="DGHDG">#REF!</definedName>
    <definedName name="DGHFGGHJ">#REF!</definedName>
    <definedName name="DGHG">#REF!</definedName>
    <definedName name="DHDGHFG">#REF!</definedName>
    <definedName name="DHDGHGHGF">#REF!</definedName>
    <definedName name="DHFGHF">#REF!</definedName>
    <definedName name="dia">#REF!</definedName>
    <definedName name="e">#REF!</definedName>
    <definedName name="elvi1947">#REF!</definedName>
    <definedName name="entidad">#REF!</definedName>
    <definedName name="ESTRATEGIAPND">#REF!</definedName>
    <definedName name="FDGDFG">#REF!</definedName>
    <definedName name="FDI">#REF!</definedName>
    <definedName name="Fecha">#REF!</definedName>
    <definedName name="FFFFF">#REF!</definedName>
    <definedName name="fffffr">#REF!</definedName>
    <definedName name="FGHDFGHDF">#REF!</definedName>
    <definedName name="Fortalecimiento">#REF!</definedName>
    <definedName name="Fuentes">#REF!</definedName>
    <definedName name="gali">#REF!</definedName>
    <definedName name="gali1234">#REF!</definedName>
    <definedName name="GDF">#REF!</definedName>
    <definedName name="gdfh">#REF!</definedName>
    <definedName name="GDJHFGJHFGJ">#REF!</definedName>
    <definedName name="Generales">#REF!</definedName>
    <definedName name="GGGG">#REF!</definedName>
    <definedName name="gp">#REF!</definedName>
    <definedName name="HACIENDA">#REF!</definedName>
    <definedName name="hhhhhhhhhh">#REF!</definedName>
    <definedName name="IN">#REF!</definedName>
    <definedName name="Indice">#REF!</definedName>
    <definedName name="Indice2">#REF!</definedName>
    <definedName name="INV">#REF!</definedName>
    <definedName name="ivan">#REF!</definedName>
    <definedName name="jjjjjj">#REF!</definedName>
    <definedName name="jjjjjjjjj">#REF!</definedName>
    <definedName name="JKHFJHK">#REF!</definedName>
    <definedName name="jose1">#REF!</definedName>
    <definedName name="JOSE4528">#REF!</definedName>
    <definedName name="josema12">#REF!</definedName>
    <definedName name="josemana">#REF!</definedName>
    <definedName name="josemm">#REF!</definedName>
    <definedName name="JTYSD">#REF!</definedName>
    <definedName name="KJHFG">#REF!</definedName>
    <definedName name="KKK">#REF!</definedName>
    <definedName name="KKKKKKK">#REF!</definedName>
    <definedName name="KKKKKKKK">#REF!</definedName>
    <definedName name="llllll23">#REF!</definedName>
    <definedName name="luis">#REF!</definedName>
    <definedName name="macroprocesos">#REF!</definedName>
    <definedName name="maria">#REF!</definedName>
    <definedName name="MATR">#REF!</definedName>
    <definedName name="medida">#REF!</definedName>
    <definedName name="Mensaje">#REF!</definedName>
    <definedName name="Mes">#REF!</definedName>
    <definedName name="mmmmm">#REF!</definedName>
    <definedName name="mmmmmm">#REF!</definedName>
    <definedName name="mmmmmmjj">#REF!</definedName>
    <definedName name="mmmmmmm">#REF!</definedName>
    <definedName name="MMMMMMMM">#REF!</definedName>
    <definedName name="MMMMMMMMMM">#REF!</definedName>
    <definedName name="modelos">#REF!</definedName>
    <definedName name="no">#REF!</definedName>
    <definedName name="NuTarea">#REF!</definedName>
    <definedName name="ñññññ">#REF!</definedName>
    <definedName name="ññññññ">#REF!</definedName>
    <definedName name="ñññññññ">#REF!</definedName>
    <definedName name="objetivospnd">#REF!</definedName>
    <definedName name="ooooooo">#REF!</definedName>
    <definedName name="OTROS">#REF!</definedName>
    <definedName name="paraco40">#REF!</definedName>
    <definedName name="parate30">#REF!</definedName>
    <definedName name="parate40">#REF!</definedName>
    <definedName name="pppppp">#REF!</definedName>
    <definedName name="programa">#REF!</definedName>
    <definedName name="qqqqqqqq">#REF!</definedName>
    <definedName name="qw">#REF!</definedName>
    <definedName name="regiones">#REF!</definedName>
    <definedName name="Respuestas">#REF!</definedName>
    <definedName name="retet">#REF!</definedName>
    <definedName name="RFGAERGER">#REF!</definedName>
    <definedName name="rrrrrr">#REF!</definedName>
    <definedName name="SDAFGARGDFG">#REF!</definedName>
    <definedName name="secores">#REF!</definedName>
    <definedName name="Sector">#REF!</definedName>
    <definedName name="SECTORES">#REF!</definedName>
    <definedName name="sectoresagregados">#REF!</definedName>
    <definedName name="selalternativas">#REF!</definedName>
    <definedName name="SG">#REF!</definedName>
    <definedName name="ssssssss">#REF!</definedName>
    <definedName name="subprograma">#REF!</definedName>
    <definedName name="Sumar?">#REF!</definedName>
    <definedName name="Tipo_Credito">#REF!</definedName>
    <definedName name="Tipo_gasto">#REF!</definedName>
    <definedName name="TipoPlan">#REF!</definedName>
    <definedName name="TRYTRY">#REF!</definedName>
    <definedName name="TTTTTTT">#REF!</definedName>
    <definedName name="ttttttttt56">#REF!</definedName>
    <definedName name="uhuhuhuh">#REF!</definedName>
    <definedName name="UNIDAD_DE_MEDIDA">#REF!</definedName>
    <definedName name="unidades">#REF!</definedName>
    <definedName name="VALLE">#REF!</definedName>
    <definedName name="vart">#REF!</definedName>
    <definedName name="VIGENTE">#REF!</definedName>
    <definedName name="vvv">#REF!</definedName>
    <definedName name="VVVV">#REF!</definedName>
    <definedName name="wwwww">#REF!</definedName>
    <definedName name="wwwwwww8">#REF!</definedName>
    <definedName name="wwwwwwww">#REF!</definedName>
    <definedName name="xcvfght">#REF!</definedName>
    <definedName name="XXXXXX">#REF!</definedName>
    <definedName name="yhyhyh">#REF!</definedName>
    <definedName name="yyyyyy">#REF!</definedName>
    <definedName name="YYYYYY50">#REF!</definedName>
    <definedName name="yyyyyyy">#REF!</definedName>
    <definedName name="yyyyyyy5">#REF!</definedName>
    <definedName name="yyyyyyyy">#REF!</definedName>
    <definedName name="zzzzzzzzzzzz4">#REF!</definedName>
    <definedName name="zzzzzzzzz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" l="1"/>
  <c r="M2" i="1" s="1"/>
  <c r="N2" i="1" s="1"/>
  <c r="M1" i="1"/>
  <c r="N1" i="1" s="1"/>
  <c r="I13" i="1"/>
  <c r="I9" i="1" l="1"/>
  <c r="I3" i="1"/>
  <c r="F13" i="1"/>
  <c r="G10" i="1"/>
  <c r="D13" i="1" l="1"/>
  <c r="D10" i="1"/>
  <c r="F8" i="1"/>
  <c r="F10" i="1" s="1"/>
  <c r="F14" i="1" s="1"/>
  <c r="E13" i="1" l="1"/>
  <c r="E10" i="1"/>
  <c r="D14" i="1"/>
  <c r="E14" i="1" l="1"/>
</calcChain>
</file>

<file path=xl/sharedStrings.xml><?xml version="1.0" encoding="utf-8"?>
<sst xmlns="http://schemas.openxmlformats.org/spreadsheetml/2006/main" count="25" uniqueCount="24">
  <si>
    <t>PRODUCTO</t>
  </si>
  <si>
    <t>ACTIVIDAD</t>
  </si>
  <si>
    <t xml:space="preserve">Servicio de Gestión Documental
</t>
  </si>
  <si>
    <r>
      <t>Actividad 1.</t>
    </r>
    <r>
      <rPr>
        <sz val="14"/>
        <color theme="1"/>
        <rFont val="Arial"/>
        <family val="2"/>
      </rPr>
      <t xml:space="preserve"> Adquirir los equipos y elementos requeridos para el cumplimiento de las condiciones adecuadas para la conservación.</t>
    </r>
  </si>
  <si>
    <r>
      <t>Actividad 2.</t>
    </r>
    <r>
      <rPr>
        <sz val="14"/>
        <color rgb="FF000000"/>
        <rFont val="Arial"/>
        <family val="2"/>
      </rPr>
      <t xml:space="preserve"> Aplicar los procesos técnicos documentales y de conservación.</t>
    </r>
  </si>
  <si>
    <r>
      <t>Actividad 3.</t>
    </r>
    <r>
      <rPr>
        <sz val="14"/>
        <color rgb="FF000000"/>
        <rFont val="Arial"/>
        <family val="2"/>
      </rPr>
      <t xml:space="preserve"> Apropiación y despliegue operacional del Sistema de Gestión Documental en la Entidad.</t>
    </r>
  </si>
  <si>
    <r>
      <t xml:space="preserve">Actividad 4. </t>
    </r>
    <r>
      <rPr>
        <sz val="14"/>
        <color theme="1"/>
        <rFont val="Arial"/>
        <family val="2"/>
      </rPr>
      <t>Adquisición del sistema de Gestión Electrónica y de Archivo - SGDEA</t>
    </r>
  </si>
  <si>
    <t>TOTAL PRODUCTO 1</t>
  </si>
  <si>
    <t>Documentos de planeación</t>
  </si>
  <si>
    <r>
      <t>Actividad 5.</t>
    </r>
    <r>
      <rPr>
        <sz val="14"/>
        <color rgb="FF000000"/>
        <rFont val="Arial"/>
        <family val="2"/>
      </rPr>
      <t xml:space="preserve"> Planes, Procedimientos, políticas y demás lineamientos de los Procesos Archivísticos orientados a la Gestión Electrónica de Documentos</t>
    </r>
  </si>
  <si>
    <r>
      <t>Actividad 6.</t>
    </r>
    <r>
      <rPr>
        <sz val="14"/>
        <color theme="1"/>
        <rFont val="Arial"/>
        <family val="2"/>
      </rPr>
      <t xml:space="preserve"> Diagrama de los componentes funcionales y Reglas de Negocio del ciclo vital del documento de la SNR (SGDEA)</t>
    </r>
  </si>
  <si>
    <t>TOTAL PRODUCTO 2</t>
  </si>
  <si>
    <t>TOTAL PROYECTO</t>
  </si>
  <si>
    <t>Vigencia 2025</t>
  </si>
  <si>
    <t>Vigencia 2026</t>
  </si>
  <si>
    <t xml:space="preserve">FUNCIONAMIENTO </t>
  </si>
  <si>
    <t>ASIGNADO OPS</t>
  </si>
  <si>
    <t>TOTAL</t>
  </si>
  <si>
    <t>PROYECTO:  IMPLEMENTACIÓN DEL SISTEMA DE GESTÓN DOCUMENTAL DE LA SNR, A NIVEL NACIONAL.
 VIGENCIA 2025 - 2026</t>
  </si>
  <si>
    <t>ASIGNADO PROYECTOS</t>
  </si>
  <si>
    <t>PROPIOS</t>
  </si>
  <si>
    <t>EXCEDENTES</t>
  </si>
  <si>
    <t>RUBRO 52</t>
  </si>
  <si>
    <t>RUBRO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</si>
</sst>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#,##0_ ;[Red]\-#,##0\ "/>
    <numFmt numFmtId="166" formatCode="#,##0.00_ ;[Red]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</font>
    <font>
      <sz val="14"/>
      <color theme="1"/>
      <name val="Arial"/>
      <family val="2"/>
    </font>
    <font>
      <sz val="11"/>
      <color rgb="FFFF0000"/>
      <name val="Arial"/>
      <family val="2"/>
    </font>
    <font>
      <sz val="14"/>
      <color rgb="FF000000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7" fillId="0" borderId="1" xfId="1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44" fontId="8" fillId="0" borderId="0" xfId="1" applyFont="1"/>
    <xf numFmtId="44" fontId="2" fillId="0" borderId="0" xfId="1" applyFont="1"/>
    <xf numFmtId="164" fontId="7" fillId="7" borderId="1" xfId="1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164" fontId="7" fillId="0" borderId="0" xfId="1" applyNumberFormat="1" applyFont="1" applyBorder="1" applyAlignment="1">
      <alignment vertical="center" wrapText="1"/>
    </xf>
    <xf numFmtId="166" fontId="11" fillId="0" borderId="0" xfId="0" applyNumberFormat="1" applyFont="1"/>
    <xf numFmtId="0" fontId="8" fillId="0" borderId="0" xfId="0" applyFont="1"/>
    <xf numFmtId="165" fontId="7" fillId="0" borderId="1" xfId="1" applyNumberFormat="1" applyFont="1" applyBorder="1" applyAlignment="1">
      <alignment vertical="center" wrapText="1"/>
    </xf>
    <xf numFmtId="165" fontId="7" fillId="0" borderId="1" xfId="1" applyNumberFormat="1" applyFont="1" applyFill="1" applyBorder="1" applyAlignment="1">
      <alignment vertical="center" wrapText="1"/>
    </xf>
    <xf numFmtId="164" fontId="5" fillId="5" borderId="1" xfId="1" applyNumberFormat="1" applyFont="1" applyFill="1" applyBorder="1" applyAlignment="1">
      <alignment vertical="center" wrapText="1"/>
    </xf>
    <xf numFmtId="164" fontId="4" fillId="5" borderId="1" xfId="1" applyNumberFormat="1" applyFont="1" applyFill="1" applyBorder="1" applyAlignment="1">
      <alignment vertical="center" wrapText="1"/>
    </xf>
    <xf numFmtId="44" fontId="2" fillId="0" borderId="0" xfId="1" applyFont="1" applyFill="1" applyBorder="1"/>
    <xf numFmtId="44" fontId="8" fillId="0" borderId="0" xfId="1" applyFont="1" applyFill="1" applyBorder="1"/>
    <xf numFmtId="164" fontId="9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7" fillId="7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/>
    <xf numFmtId="164" fontId="2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164" fontId="5" fillId="5" borderId="2" xfId="1" applyNumberFormat="1" applyFont="1" applyFill="1" applyBorder="1" applyAlignment="1">
      <alignment horizontal="center" vertical="center" wrapText="1"/>
    </xf>
    <xf numFmtId="164" fontId="5" fillId="5" borderId="3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793749</xdr:colOff>
      <xdr:row>17</xdr:row>
      <xdr:rowOff>174624</xdr:rowOff>
    </xdr:from>
    <xdr:to>
      <xdr:col>7</xdr:col>
      <xdr:colOff>1730374</xdr:colOff>
      <xdr:row>67</xdr:row>
      <xdr:rowOff>101297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E4A6E6-1806-AF0F-CBEB-C3A1BE066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9624" y="6730999"/>
          <a:ext cx="13985875" cy="86579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7"/>
  <sheetViews>
    <sheetView showGridLines="0" tabSelected="1" zoomScale="60" zoomScaleNormal="60" zoomScaleSheetLayoutView="90" workbookViewId="0">
      <selection activeCell="J28" sqref="J28"/>
    </sheetView>
  </sheetViews>
  <sheetFormatPr baseColWidth="10" defaultColWidth="11.42578125" defaultRowHeight="14.25" x14ac:dyDescent="0.2"/>
  <cols>
    <col min="1" max="1" width="0.140625" style="1" customWidth="1"/>
    <col min="2" max="2" width="28.85546875" style="1" customWidth="1"/>
    <col min="3" max="3" width="58.85546875" style="1" customWidth="1"/>
    <col min="4" max="4" width="29.42578125" style="1" customWidth="1"/>
    <col min="5" max="5" width="29.140625" style="1" customWidth="1"/>
    <col min="6" max="6" width="24.7109375" style="1" bestFit="1" customWidth="1"/>
    <col min="7" max="7" width="24.7109375" style="13" bestFit="1" customWidth="1"/>
    <col min="8" max="12" width="29.85546875" style="1" customWidth="1"/>
    <col min="13" max="13" width="24.7109375" style="1" bestFit="1" customWidth="1"/>
    <col min="14" max="14" width="23.140625" style="1" bestFit="1" customWidth="1"/>
    <col min="15" max="15" width="37.42578125" style="1" customWidth="1"/>
    <col min="16" max="16384" width="11.42578125" style="1"/>
  </cols>
  <sheetData>
    <row r="1" spans="2:15" ht="27.75" customHeight="1" x14ac:dyDescent="0.2">
      <c r="B1" s="35" t="s">
        <v>18</v>
      </c>
      <c r="C1" s="35"/>
      <c r="D1" s="35"/>
      <c r="E1" s="35"/>
      <c r="F1" s="35"/>
      <c r="G1" s="35"/>
      <c r="I1" s="26">
        <v>20158179533</v>
      </c>
      <c r="J1" s="3" t="s">
        <v>20</v>
      </c>
      <c r="K1" s="26">
        <v>20100000000</v>
      </c>
      <c r="L1" s="26">
        <v>58178166.666666672</v>
      </c>
      <c r="M1" s="26">
        <f>+K1+L1</f>
        <v>20158178166.666668</v>
      </c>
      <c r="N1" s="26">
        <f>+I1-M1</f>
        <v>1366.3333320617676</v>
      </c>
      <c r="O1" s="26"/>
    </row>
    <row r="2" spans="2:15" ht="27.75" customHeight="1" x14ac:dyDescent="0.2">
      <c r="B2" s="35"/>
      <c r="C2" s="35"/>
      <c r="D2" s="35"/>
      <c r="E2" s="35"/>
      <c r="F2" s="35"/>
      <c r="G2" s="35"/>
      <c r="I2" s="26">
        <v>40256890000</v>
      </c>
      <c r="J2" s="3" t="s">
        <v>21</v>
      </c>
      <c r="K2" s="26">
        <f>12763158053+F13</f>
        <v>13776712932.996025</v>
      </c>
      <c r="L2" s="26">
        <v>26480159733</v>
      </c>
      <c r="M2" s="26">
        <f>+K2+L2</f>
        <v>40256872665.996025</v>
      </c>
      <c r="N2" s="26">
        <f>+I2-M2</f>
        <v>17334.003974914551</v>
      </c>
      <c r="O2" s="26"/>
    </row>
    <row r="3" spans="2:15" ht="44.25" customHeight="1" x14ac:dyDescent="0.2">
      <c r="B3" s="2" t="s">
        <v>0</v>
      </c>
      <c r="C3" s="2" t="s">
        <v>1</v>
      </c>
      <c r="D3" s="3" t="s">
        <v>13</v>
      </c>
      <c r="E3" s="3" t="s">
        <v>14</v>
      </c>
      <c r="F3" s="3" t="s">
        <v>16</v>
      </c>
      <c r="G3" s="3" t="s">
        <v>19</v>
      </c>
      <c r="I3" s="29">
        <f>SUM(I1:I2)</f>
        <v>60415069533</v>
      </c>
      <c r="J3" s="3" t="s">
        <v>17</v>
      </c>
      <c r="K3" s="26"/>
      <c r="L3" s="26"/>
      <c r="M3" s="26"/>
      <c r="N3" s="26"/>
      <c r="O3" s="26"/>
    </row>
    <row r="4" spans="2:15" ht="54" x14ac:dyDescent="0.2">
      <c r="B4" s="39" t="s">
        <v>2</v>
      </c>
      <c r="C4" s="4" t="s">
        <v>3</v>
      </c>
      <c r="D4" s="5">
        <v>2360700100</v>
      </c>
      <c r="E4" s="26">
        <v>2035206704.0126593</v>
      </c>
      <c r="F4" s="19"/>
      <c r="G4" s="14">
        <v>2035206704.0126593</v>
      </c>
      <c r="H4" s="15"/>
      <c r="K4" s="6"/>
      <c r="L4" s="6"/>
    </row>
    <row r="5" spans="2:15" ht="18" x14ac:dyDescent="0.2">
      <c r="B5" s="39"/>
      <c r="C5" s="39" t="s">
        <v>4</v>
      </c>
      <c r="D5" s="5">
        <v>49561793879</v>
      </c>
      <c r="E5" s="26">
        <v>30000000000</v>
      </c>
      <c r="F5" s="19">
        <v>620554000</v>
      </c>
      <c r="G5" s="14">
        <v>29379446000</v>
      </c>
      <c r="H5" s="16"/>
      <c r="I5" s="6"/>
      <c r="J5" s="6"/>
      <c r="K5" s="6"/>
      <c r="L5" s="6"/>
    </row>
    <row r="6" spans="2:15" ht="18" x14ac:dyDescent="0.2">
      <c r="B6" s="39"/>
      <c r="C6" s="39"/>
      <c r="D6" s="5">
        <v>11886225300</v>
      </c>
      <c r="E6" s="26">
        <v>11904403618</v>
      </c>
      <c r="F6" s="19">
        <v>11504403618</v>
      </c>
      <c r="G6" s="14">
        <v>400000000</v>
      </c>
      <c r="H6" s="16"/>
      <c r="I6" s="16"/>
    </row>
    <row r="7" spans="2:15" ht="18" x14ac:dyDescent="0.2">
      <c r="B7" s="39"/>
      <c r="C7" s="39" t="s">
        <v>5</v>
      </c>
      <c r="D7" s="5">
        <v>4282624500</v>
      </c>
      <c r="E7" s="26">
        <v>4413398982</v>
      </c>
      <c r="F7" s="19">
        <v>4413398982</v>
      </c>
      <c r="G7" s="5"/>
      <c r="H7" s="16"/>
      <c r="I7" s="26">
        <v>59401514653</v>
      </c>
      <c r="J7" s="3" t="s">
        <v>22</v>
      </c>
    </row>
    <row r="8" spans="2:15" ht="18" x14ac:dyDescent="0.2">
      <c r="B8" s="39"/>
      <c r="C8" s="39"/>
      <c r="D8" s="5">
        <v>0</v>
      </c>
      <c r="E8" s="26">
        <v>10000000000</v>
      </c>
      <c r="F8" s="20">
        <f t="shared" ref="F8" si="0">+E8-D8</f>
        <v>10000000000</v>
      </c>
      <c r="G8" s="5"/>
      <c r="H8" s="16"/>
      <c r="I8" s="26">
        <v>1013554880</v>
      </c>
      <c r="J8" s="3" t="s">
        <v>23</v>
      </c>
    </row>
    <row r="9" spans="2:15" ht="36" x14ac:dyDescent="0.2">
      <c r="B9" s="39"/>
      <c r="C9" s="4" t="s">
        <v>6</v>
      </c>
      <c r="D9" s="8">
        <v>2023880600</v>
      </c>
      <c r="E9" s="28">
        <v>1048505349</v>
      </c>
      <c r="F9" s="19"/>
      <c r="G9" s="31">
        <v>1048505349</v>
      </c>
      <c r="H9" s="16"/>
      <c r="I9" s="29">
        <f>+I7+I8</f>
        <v>60415069533</v>
      </c>
      <c r="J9" s="3" t="s">
        <v>17</v>
      </c>
    </row>
    <row r="10" spans="2:15" ht="18" x14ac:dyDescent="0.2">
      <c r="B10" s="40" t="s">
        <v>7</v>
      </c>
      <c r="C10" s="40"/>
      <c r="D10" s="9">
        <f>SUM(D4:D9)</f>
        <v>70115224379</v>
      </c>
      <c r="E10" s="9">
        <f>SUM(E4:E9)</f>
        <v>59401514653.012665</v>
      </c>
      <c r="F10" s="21">
        <f>SUM(F4:F9)</f>
        <v>26538356600</v>
      </c>
      <c r="G10" s="21">
        <f>SUM(G4:G9)</f>
        <v>32863158053.012661</v>
      </c>
      <c r="H10" s="16"/>
      <c r="I10" s="16"/>
    </row>
    <row r="11" spans="2:15" ht="72" x14ac:dyDescent="0.2">
      <c r="B11" s="39" t="s">
        <v>8</v>
      </c>
      <c r="C11" s="7" t="s">
        <v>9</v>
      </c>
      <c r="D11" s="25">
        <v>364447600</v>
      </c>
      <c r="E11" s="26">
        <v>377567713.99767315</v>
      </c>
      <c r="F11" s="26">
        <v>377567713.99767315</v>
      </c>
      <c r="G11" s="26"/>
      <c r="H11" s="27"/>
      <c r="I11" s="34"/>
    </row>
    <row r="12" spans="2:15" ht="54" x14ac:dyDescent="0.2">
      <c r="B12" s="39"/>
      <c r="C12" s="4" t="s">
        <v>10</v>
      </c>
      <c r="D12" s="26">
        <v>341089100</v>
      </c>
      <c r="E12" s="26">
        <v>635987165.99835277</v>
      </c>
      <c r="F12" s="26">
        <v>635987165.99835277</v>
      </c>
      <c r="G12" s="26"/>
      <c r="H12" s="27"/>
    </row>
    <row r="13" spans="2:15" ht="33.75" customHeight="1" x14ac:dyDescent="0.2">
      <c r="B13" s="38" t="s">
        <v>11</v>
      </c>
      <c r="C13" s="38"/>
      <c r="D13" s="10">
        <f>SUM(D11:D12)</f>
        <v>705536700</v>
      </c>
      <c r="E13" s="10">
        <f>SUM(E11:E12)</f>
        <v>1013554879.9960259</v>
      </c>
      <c r="F13" s="22">
        <f>SUM(F11:F12)</f>
        <v>1013554879.9960259</v>
      </c>
      <c r="G13" s="5"/>
      <c r="H13" s="16">
        <v>1013469700</v>
      </c>
      <c r="I13" s="16">
        <f>+E13-H13</f>
        <v>85179.996025919914</v>
      </c>
    </row>
    <row r="14" spans="2:15" ht="33.75" customHeight="1" x14ac:dyDescent="0.2">
      <c r="B14" s="38" t="s">
        <v>12</v>
      </c>
      <c r="C14" s="38"/>
      <c r="D14" s="10">
        <f>+D13+D10</f>
        <v>70820761079</v>
      </c>
      <c r="E14" s="10">
        <f>E10+E13</f>
        <v>60415069533.00869</v>
      </c>
      <c r="F14" s="36">
        <f>+F10+G10+F13</f>
        <v>60415069533.00869</v>
      </c>
      <c r="G14" s="37"/>
      <c r="H14" s="17"/>
    </row>
    <row r="15" spans="2:15" ht="18" x14ac:dyDescent="0.2">
      <c r="B15" s="11"/>
      <c r="C15" s="32" t="s">
        <v>15</v>
      </c>
      <c r="D15" s="33"/>
      <c r="E15" s="30">
        <v>2659808743</v>
      </c>
      <c r="F15" s="11"/>
      <c r="G15" s="23"/>
      <c r="H15" s="18"/>
    </row>
    <row r="16" spans="2:15" ht="15" customHeight="1" x14ac:dyDescent="0.2">
      <c r="B16" s="11"/>
      <c r="C16" s="11"/>
      <c r="D16" s="11"/>
      <c r="E16" s="11"/>
      <c r="F16" s="11"/>
      <c r="G16" s="24"/>
      <c r="H16" s="18"/>
    </row>
    <row r="17" spans="7:8" x14ac:dyDescent="0.2">
      <c r="G17" s="12"/>
      <c r="H17" s="18"/>
    </row>
  </sheetData>
  <mergeCells count="9">
    <mergeCell ref="B1:G2"/>
    <mergeCell ref="F14:G14"/>
    <mergeCell ref="B14:C14"/>
    <mergeCell ref="C7:C8"/>
    <mergeCell ref="C5:C6"/>
    <mergeCell ref="B4:B9"/>
    <mergeCell ref="B10:C10"/>
    <mergeCell ref="B11:B12"/>
    <mergeCell ref="B13:C13"/>
  </mergeCells>
  <printOptions horizontalCentered="1"/>
  <pageMargins left="0.31496062992125984" right="0.31496062992125984" top="0.35433070866141736" bottom="0.35433070866141736" header="0.31496062992125984" footer="0.31496062992125984"/>
  <pageSetup scale="55" orientation="landscape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CV 2026 </vt:lpstr>
      <vt:lpstr>'CV 2026 '!Área_de_impresión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Fabiola Yanira Alfonso Capera</dc:creator>
  <cp:lastModifiedBy>Fabiola Yanira Alfonso Capera</cp:lastModifiedBy>
  <dcterms:created xsi:type="dcterms:W3CDTF">2025-09-25T12:57:22Z</dcterms:created>
  <dcterms:modified xsi:type="dcterms:W3CDTF">2026-01-20T13:02:26Z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2025-12-16T17:06:44Z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0a8f335d-9b1e-4ab1-8b5f-1bab7b35415c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